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4 - Комиссии по разработке ТП ОМС\2024.02. № 3\На комиссию\"/>
    </mc:Choice>
  </mc:AlternateContent>
  <xr:revisionPtr revIDLastSave="0" documentId="13_ncr:1_{BB00B80F-DB4F-401B-B4F8-D34233FB5F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рифы (Дисп. взр. репр. здор.)" sheetId="1" r:id="rId1"/>
  </sheets>
  <definedNames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ВМП">#REF!</definedName>
    <definedName name="ДСКС">#REF!</definedName>
    <definedName name="КС">#REF!</definedName>
    <definedName name="_xlnm.Print_Area" localSheetId="0">'Тарифы (Дисп. взр. репр. здор.)'!$A$1:$F$55</definedName>
    <definedName name="ОБЛПН">#REF!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81029"/>
</workbook>
</file>

<file path=xl/calcChain.xml><?xml version="1.0" encoding="utf-8"?>
<calcChain xmlns="http://schemas.openxmlformats.org/spreadsheetml/2006/main">
  <c r="E31" i="1" l="1"/>
  <c r="E38" i="1" l="1"/>
  <c r="E36" i="1"/>
  <c r="F34" i="1"/>
  <c r="F35" i="1"/>
  <c r="F33" i="1"/>
  <c r="C37" i="1" l="1"/>
  <c r="E37" i="1" s="1"/>
  <c r="C25" i="1"/>
  <c r="C24" i="1"/>
</calcChain>
</file>

<file path=xl/sharedStrings.xml><?xml version="1.0" encoding="utf-8"?>
<sst xmlns="http://schemas.openxmlformats.org/spreadsheetml/2006/main" count="90" uniqueCount="73">
  <si>
    <t>Приложение 52                             
к Тарифному соглашению
в системе обязательного медицинского страхования
Ханты-Мансийского автономного округа - Югры на 2024 год
от 29.12.2023</t>
  </si>
  <si>
    <t>Код тарифа</t>
  </si>
  <si>
    <t>Наименование тарифа</t>
  </si>
  <si>
    <t>для МО, РвВД*</t>
  </si>
  <si>
    <t>для МО, не РвВД**</t>
  </si>
  <si>
    <t>Тарифы (муж.), руб.</t>
  </si>
  <si>
    <t>Тарифы (жен.), руб.</t>
  </si>
  <si>
    <t>DRZ1.1</t>
  </si>
  <si>
    <t>Прием (осмотр) врачом акушером-гинекологом</t>
  </si>
  <si>
    <t>DRZ1.2</t>
  </si>
  <si>
    <t>Пальпация молочных желез</t>
  </si>
  <si>
    <t>DRZ1.3</t>
  </si>
  <si>
    <t>Осмотр шейки матки в зеркалах с забором материала на исследование</t>
  </si>
  <si>
    <t>DRZ1.4</t>
  </si>
  <si>
    <t>Микроскопическое исследование влагалищных мазков</t>
  </si>
  <si>
    <t>DRZ1.5</t>
  </si>
  <si>
    <t>Цитологическое исследование мазка с поверхности шейки матки и цервикального канала (за исключением случаев невозможности проведения исследования по медицинским показаниям в связи с экстирпацией матки, virgo) при его окрашивании по Папаниколау</t>
  </si>
  <si>
    <t>DRZ1.6</t>
  </si>
  <si>
    <t>DRZ1.7</t>
  </si>
  <si>
    <t>Прием (осмотр) врачом-урологом (при его отсутствии врачом-хирургом, прошедшим подготовку по вопросам репродуктивного здоровья у мужчин)</t>
  </si>
  <si>
    <t xml:space="preserve">  II.    Тарифы проведения диспансеризации определенных групп взрослого населения репродуктивного возраста по оценке репродуктивного здоровья, I этап</t>
  </si>
  <si>
    <t>1. Тарифы диспансеризации по оценке репродуктивного здоровья для мужчин репродуктивного возраста</t>
  </si>
  <si>
    <t>Тарифы, руб.</t>
  </si>
  <si>
    <t>для МО РвВД*</t>
  </si>
  <si>
    <t>для МО не РвВД**</t>
  </si>
  <si>
    <t>TDMRZ.3.01</t>
  </si>
  <si>
    <t>Диспансеризация мужчин по оценке репродуктивного здоровья в возрасте от 18 лет</t>
  </si>
  <si>
    <t>2. Тарифы диспансеризации по оценке репродуктивного здоровья для женщин репродуктивного возраста</t>
  </si>
  <si>
    <t>TDWRZ.3.01</t>
  </si>
  <si>
    <t>Диспансеризация женщин по оценке репродуктивного здоровья в возрасте 18-29 лет</t>
  </si>
  <si>
    <t>TDWRZ.3.02</t>
  </si>
  <si>
    <t>Ультразвуковое исследование органов малого таза в начале или середине менструального цикла</t>
  </si>
  <si>
    <t>Ультразвуковое исследование молочных желез</t>
  </si>
  <si>
    <t>Повторный прием (осмотр) врачом акушером-гинекологом</t>
  </si>
  <si>
    <t>Спермограмма</t>
  </si>
  <si>
    <t>Ультразвуковое исследование предстательной железы и органов мошонки</t>
  </si>
  <si>
    <t>*-</t>
  </si>
  <si>
    <t>медицинские организации, работающие в выходные дни</t>
  </si>
  <si>
    <t>**-</t>
  </si>
  <si>
    <t>медицинские организации, не работающие в выходные дни</t>
  </si>
  <si>
    <t>Подписи сторон:</t>
  </si>
  <si>
    <t xml:space="preserve">
Директор Департамента здравоохранения 
Ханты-Мансийского автономного округа-Югры       </t>
  </si>
  <si>
    <t>А.А. Добровольский</t>
  </si>
  <si>
    <t xml:space="preserve">Директор 
Территориального фонда
обязательного медицинского страхования 
Ханты-Мансийского автономного округа-Югры       </t>
  </si>
  <si>
    <t>А.П. Фучежи</t>
  </si>
  <si>
    <t xml:space="preserve">
Директор
АСП ООО «Капитал МС» - Филиал в ХМАО-Югре</t>
  </si>
  <si>
    <t>И.Ю. Кузнецова</t>
  </si>
  <si>
    <t xml:space="preserve">
Директор 
Ханты-Мансийского филиала
ООО «АльфаСтрахование-ОМС»                              </t>
  </si>
  <si>
    <t>О.А. Томин</t>
  </si>
  <si>
    <t xml:space="preserve">
Председатель 
Ассоциации работников здравоохранения 
Ханты-Мансийского автономного округа - 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</si>
  <si>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</si>
  <si>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</si>
  <si>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</si>
  <si>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Повторный прием (осмотр) врачом-урологом (при его отсутствии врачом-хирургрм, прошедшим подготовку по вопросам репродуктивного здоровья у мужчин)</t>
  </si>
  <si>
    <t>Микроскопическое исследование микрофлоры</t>
  </si>
  <si>
    <t>Проведение лабораторных исследований мазков в целях выявления возбудителей инфекционных заболеваний органов малого таза методом полимеразной цепной реакции***</t>
  </si>
  <si>
    <t>Проведение лабораторных исследований мазков в целях выявления возбудителей инфекционных заболеваний органов малого таза методом полимеразной цепной реакции у женщин в возрасте 30-49 лет***</t>
  </si>
  <si>
    <t>Проведение лабораторных исследований мазков в целях выявления возбудителей инфекционных заболеваний органов малого таза методом полимеразной цепной реакции у мужчин***</t>
  </si>
  <si>
    <t>***-</t>
  </si>
  <si>
    <t>включает исследование на 4 вида возбудителей инфекционных заболеваний: Neisseria gonorrhoeae, Trichomonas vaginalis, Chlamydia trachomatis, Mycoplasma genitalium</t>
  </si>
  <si>
    <t xml:space="preserve">  III.    Тарифы медицинских услуг, применяемых при проведении II-го этапа диспансеризации взрослого населения репродуктивного возраста по оценке репродуктивного здоровья</t>
  </si>
  <si>
    <t>Диспансеризация женщин по оценке репродуктивного здоровья в возрасте 30-49 лет</t>
  </si>
  <si>
    <t>I.   Тарифы медицинских услуг, применяемых при проведении I-го этапа диспансеризации взрослого населения репродуктивного возраста по оценке репродуктивного здоровья</t>
  </si>
  <si>
    <t>DRZ2.1</t>
  </si>
  <si>
    <t>DRZ2.2</t>
  </si>
  <si>
    <t>DRZ2.3</t>
  </si>
  <si>
    <t>DRZ2.4</t>
  </si>
  <si>
    <t>DRZ2.5</t>
  </si>
  <si>
    <t>DRZ2.6</t>
  </si>
  <si>
    <t>DRZ2.7</t>
  </si>
  <si>
    <t>DRZ2.8</t>
  </si>
  <si>
    <t>DRZ2.9</t>
  </si>
  <si>
    <t>Приложение 24
к Дополнительному соглашению 2
от 29.02.2024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</si>
</sst>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Times New Roman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</cellStyleXfs>
  <cellXfs count="57">
    <xf numFmtId="0" fontId="0" fillId="0" borderId="0" xfId="0"/>
    <xf numFmtId="0" fontId="1" fillId="0" borderId="0" xfId="1"/>
    <xf numFmtId="0" fontId="2" fillId="0" borderId="0" xfId="1" applyFont="1" applyAlignment="1">
      <alignment horizontal="right" wrapText="1"/>
    </xf>
    <xf numFmtId="0" fontId="5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/>
    </xf>
    <xf numFmtId="0" fontId="7" fillId="0" borderId="2" xfId="3" applyFont="1" applyBorder="1" applyAlignment="1">
      <alignment horizontal="left" vertical="top" wrapText="1"/>
    </xf>
    <xf numFmtId="4" fontId="7" fillId="0" borderId="2" xfId="3" applyNumberFormat="1" applyFont="1" applyBorder="1" applyAlignment="1">
      <alignment horizontal="right" vertical="center"/>
    </xf>
    <xf numFmtId="4" fontId="7" fillId="0" borderId="2" xfId="3" applyNumberFormat="1" applyFont="1" applyBorder="1" applyAlignment="1">
      <alignment horizontal="right" vertical="center" wrapText="1"/>
    </xf>
    <xf numFmtId="0" fontId="8" fillId="0" borderId="0" xfId="1" applyFont="1" applyAlignment="1">
      <alignment horizontal="left" vertical="center" wrapText="1"/>
    </xf>
    <xf numFmtId="0" fontId="2" fillId="0" borderId="2" xfId="4" applyFont="1" applyBorder="1" applyAlignment="1">
      <alignment horizontal="center" vertical="center"/>
    </xf>
    <xf numFmtId="0" fontId="2" fillId="0" borderId="2" xfId="4" applyFont="1" applyBorder="1" applyAlignment="1">
      <alignment wrapText="1"/>
    </xf>
    <xf numFmtId="0" fontId="2" fillId="0" borderId="0" xfId="4" applyFont="1" applyAlignment="1">
      <alignment horizontal="center" vertical="center"/>
    </xf>
    <xf numFmtId="0" fontId="2" fillId="0" borderId="0" xfId="4" applyFont="1" applyAlignment="1">
      <alignment wrapText="1"/>
    </xf>
    <xf numFmtId="4" fontId="2" fillId="0" borderId="0" xfId="1" applyNumberFormat="1" applyFont="1" applyAlignment="1">
      <alignment vertical="center"/>
    </xf>
    <xf numFmtId="0" fontId="2" fillId="0" borderId="3" xfId="4" applyFont="1" applyBorder="1" applyAlignment="1">
      <alignment horizontal="center" vertical="center"/>
    </xf>
    <xf numFmtId="0" fontId="2" fillId="0" borderId="3" xfId="4" applyFont="1" applyBorder="1" applyAlignment="1">
      <alignment wrapText="1"/>
    </xf>
    <xf numFmtId="4" fontId="4" fillId="0" borderId="0" xfId="5" applyNumberFormat="1"/>
    <xf numFmtId="0" fontId="2" fillId="0" borderId="0" xfId="4" applyFont="1" applyAlignment="1">
      <alignment horizontal="right" vertical="center"/>
    </xf>
    <xf numFmtId="0" fontId="4" fillId="0" borderId="0" xfId="5"/>
    <xf numFmtId="0" fontId="10" fillId="0" borderId="0" xfId="7" applyFont="1" applyAlignment="1">
      <alignment horizontal="left" wrapText="1"/>
    </xf>
    <xf numFmtId="0" fontId="10" fillId="0" borderId="0" xfId="5" applyFont="1" applyAlignment="1">
      <alignment horizontal="right"/>
    </xf>
    <xf numFmtId="0" fontId="9" fillId="0" borderId="0" xfId="7"/>
    <xf numFmtId="0" fontId="11" fillId="0" borderId="0" xfId="5" applyFont="1"/>
    <xf numFmtId="0" fontId="2" fillId="0" borderId="0" xfId="1" applyFont="1"/>
    <xf numFmtId="0" fontId="2" fillId="0" borderId="0" xfId="1" applyFont="1" applyAlignment="1">
      <alignment wrapText="1"/>
    </xf>
    <xf numFmtId="0" fontId="5" fillId="2" borderId="2" xfId="3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/>
    </xf>
    <xf numFmtId="0" fontId="2" fillId="2" borderId="2" xfId="4" applyFont="1" applyFill="1" applyBorder="1" applyAlignment="1">
      <alignment wrapText="1"/>
    </xf>
    <xf numFmtId="4" fontId="7" fillId="2" borderId="2" xfId="3" applyNumberFormat="1" applyFont="1" applyFill="1" applyBorder="1" applyAlignment="1">
      <alignment horizontal="right" vertical="center" wrapText="1"/>
    </xf>
    <xf numFmtId="4" fontId="7" fillId="2" borderId="2" xfId="3" applyNumberFormat="1" applyFont="1" applyFill="1" applyBorder="1" applyAlignment="1">
      <alignment horizontal="right" vertical="center"/>
    </xf>
    <xf numFmtId="4" fontId="2" fillId="2" borderId="2" xfId="6" applyNumberFormat="1" applyFont="1" applyFill="1" applyBorder="1" applyAlignment="1">
      <alignment horizontal="right" vertical="center"/>
    </xf>
    <xf numFmtId="0" fontId="1" fillId="2" borderId="2" xfId="1" applyFill="1" applyBorder="1"/>
    <xf numFmtId="4" fontId="4" fillId="2" borderId="2" xfId="5" applyNumberFormat="1" applyFill="1" applyBorder="1"/>
    <xf numFmtId="0" fontId="1" fillId="2" borderId="0" xfId="1" applyFill="1"/>
    <xf numFmtId="0" fontId="7" fillId="2" borderId="2" xfId="3" applyFont="1" applyFill="1" applyBorder="1" applyAlignment="1">
      <alignment horizontal="left" vertical="top" wrapText="1"/>
    </xf>
    <xf numFmtId="0" fontId="2" fillId="2" borderId="0" xfId="4" applyFont="1" applyFill="1" applyAlignment="1">
      <alignment horizontal="right" vertical="center"/>
    </xf>
    <xf numFmtId="0" fontId="2" fillId="2" borderId="0" xfId="4" applyFont="1" applyFill="1" applyAlignment="1">
      <alignment wrapText="1"/>
    </xf>
    <xf numFmtId="0" fontId="2" fillId="0" borderId="0" xfId="1" applyFont="1" applyAlignment="1">
      <alignment horizontal="right" wrapText="1"/>
    </xf>
    <xf numFmtId="0" fontId="3" fillId="0" borderId="1" xfId="2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8" fillId="0" borderId="3" xfId="1" applyFont="1" applyBorder="1" applyAlignment="1">
      <alignment horizontal="left" vertical="center" wrapText="1"/>
    </xf>
    <xf numFmtId="0" fontId="3" fillId="0" borderId="0" xfId="2" applyFont="1" applyAlignment="1">
      <alignment horizontal="center" vertical="center" wrapText="1"/>
    </xf>
    <xf numFmtId="0" fontId="6" fillId="0" borderId="4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4" fontId="2" fillId="0" borderId="5" xfId="1" applyNumberFormat="1" applyFont="1" applyBorder="1" applyAlignment="1">
      <alignment horizontal="right" vertical="center"/>
    </xf>
    <xf numFmtId="4" fontId="2" fillId="0" borderId="7" xfId="1" applyNumberFormat="1" applyFont="1" applyBorder="1" applyAlignment="1">
      <alignment horizontal="right" vertical="center"/>
    </xf>
    <xf numFmtId="0" fontId="10" fillId="0" borderId="0" xfId="7" applyFont="1" applyAlignment="1">
      <alignment horizontal="left" wrapText="1"/>
    </xf>
    <xf numFmtId="0" fontId="3" fillId="2" borderId="0" xfId="2" applyFont="1" applyFill="1" applyAlignment="1">
      <alignment horizontal="center" vertical="center" wrapText="1"/>
    </xf>
    <xf numFmtId="0" fontId="5" fillId="2" borderId="2" xfId="3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3" fillId="0" borderId="0" xfId="5" applyFont="1" applyAlignment="1">
      <alignment horizontal="center" vertical="center"/>
    </xf>
  </cellXfs>
  <cellStyles count="9">
    <cellStyle name="Обычный" xfId="0" builtinId="0"/>
    <cellStyle name="Обычный 2 3 5 2" xfId="5" xr:uid="{00000000-0005-0000-0000-000001000000}"/>
    <cellStyle name="Обычный 3 2 2 4" xfId="8" xr:uid="{00000000-0005-0000-0000-000002000000}"/>
    <cellStyle name="Обычный 3 9" xfId="3" xr:uid="{00000000-0005-0000-0000-000003000000}"/>
    <cellStyle name="Обычный 4 2 3" xfId="7" xr:uid="{00000000-0005-0000-0000-000004000000}"/>
    <cellStyle name="Обычный 60" xfId="6" xr:uid="{00000000-0005-0000-0000-000005000000}"/>
    <cellStyle name="Обычный_диагностические услуги новая версия 21.03.2008" xfId="2" xr:uid="{00000000-0005-0000-0000-000006000000}"/>
    <cellStyle name="Обычный_ПМУ кастрированные" xfId="1" xr:uid="{00000000-0005-0000-0000-000007000000}"/>
    <cellStyle name="Обычный_Расчет тарифов на 2009 год 2 2" xfId="4" xr:uid="{00000000-0005-0000-0000-000008000000}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6"/>
  <sheetViews>
    <sheetView tabSelected="1" view="pageBreakPreview" zoomScaleNormal="100" zoomScaleSheetLayoutView="100" workbookViewId="0">
      <selection activeCell="A2" sqref="A2:F2"/>
    </sheetView>
  </sheetViews>
  <sheetFormatPr defaultColWidth="8" defaultRowHeight="15.75" x14ac:dyDescent="0.25"/>
  <cols>
    <col min="1" max="1" width="11.875" style="23" customWidth="1"/>
    <col min="2" max="2" width="81.25" style="24" customWidth="1"/>
    <col min="3" max="3" width="11.25" style="24" customWidth="1"/>
    <col min="4" max="4" width="11.25" style="1" customWidth="1"/>
    <col min="5" max="5" width="11.25" style="24" customWidth="1"/>
    <col min="6" max="6" width="11.25" style="1" customWidth="1"/>
    <col min="7" max="16384" width="8" style="1"/>
  </cols>
  <sheetData>
    <row r="1" spans="1:6" ht="50.25" customHeight="1" x14ac:dyDescent="0.25">
      <c r="A1" s="37" t="s">
        <v>72</v>
      </c>
      <c r="B1" s="37"/>
      <c r="C1" s="37"/>
      <c r="D1" s="37"/>
      <c r="E1" s="37"/>
      <c r="F1" s="37"/>
    </row>
    <row r="2" spans="1:6" ht="81.75" customHeight="1" x14ac:dyDescent="0.25">
      <c r="A2" s="37" t="s">
        <v>0</v>
      </c>
      <c r="B2" s="37"/>
      <c r="C2" s="37"/>
      <c r="D2" s="37"/>
      <c r="E2" s="37"/>
      <c r="F2" s="37"/>
    </row>
    <row r="3" spans="1:6" x14ac:dyDescent="0.25">
      <c r="A3" s="2"/>
      <c r="B3" s="2"/>
      <c r="C3" s="2"/>
      <c r="D3" s="2"/>
      <c r="E3" s="2"/>
      <c r="F3" s="2"/>
    </row>
    <row r="4" spans="1:6" ht="45.75" customHeight="1" x14ac:dyDescent="0.2">
      <c r="A4" s="38" t="s">
        <v>62</v>
      </c>
      <c r="B4" s="38"/>
      <c r="C4" s="38"/>
      <c r="D4" s="38"/>
      <c r="E4" s="38"/>
      <c r="F4" s="38"/>
    </row>
    <row r="5" spans="1:6" ht="18.75" customHeight="1" x14ac:dyDescent="0.2">
      <c r="A5" s="39" t="s">
        <v>1</v>
      </c>
      <c r="B5" s="39" t="s">
        <v>2</v>
      </c>
      <c r="C5" s="40" t="s">
        <v>3</v>
      </c>
      <c r="D5" s="40"/>
      <c r="E5" s="40" t="s">
        <v>4</v>
      </c>
      <c r="F5" s="40"/>
    </row>
    <row r="6" spans="1:6" ht="34.5" customHeight="1" x14ac:dyDescent="0.2">
      <c r="A6" s="39"/>
      <c r="B6" s="39"/>
      <c r="C6" s="3" t="s">
        <v>5</v>
      </c>
      <c r="D6" s="3" t="s">
        <v>6</v>
      </c>
      <c r="E6" s="3" t="s">
        <v>5</v>
      </c>
      <c r="F6" s="3" t="s">
        <v>6</v>
      </c>
    </row>
    <row r="7" spans="1:6" x14ac:dyDescent="0.2">
      <c r="A7" s="4" t="s">
        <v>7</v>
      </c>
      <c r="B7" s="5" t="s">
        <v>8</v>
      </c>
      <c r="C7" s="6"/>
      <c r="D7" s="7">
        <v>1477.32</v>
      </c>
      <c r="E7" s="6"/>
      <c r="F7" s="6">
        <v>1231.0999999999999</v>
      </c>
    </row>
    <row r="8" spans="1:6" x14ac:dyDescent="0.2">
      <c r="A8" s="4" t="s">
        <v>9</v>
      </c>
      <c r="B8" s="5" t="s">
        <v>10</v>
      </c>
      <c r="C8" s="6"/>
      <c r="D8" s="7">
        <v>147.72999999999999</v>
      </c>
      <c r="E8" s="6"/>
      <c r="F8" s="6">
        <v>123.11</v>
      </c>
    </row>
    <row r="9" spans="1:6" x14ac:dyDescent="0.2">
      <c r="A9" s="4" t="s">
        <v>11</v>
      </c>
      <c r="B9" s="5" t="s">
        <v>12</v>
      </c>
      <c r="C9" s="6"/>
      <c r="D9" s="7">
        <v>147.72999999999999</v>
      </c>
      <c r="E9" s="6"/>
      <c r="F9" s="6">
        <v>123.11</v>
      </c>
    </row>
    <row r="10" spans="1:6" x14ac:dyDescent="0.2">
      <c r="A10" s="4" t="s">
        <v>13</v>
      </c>
      <c r="B10" s="5" t="s">
        <v>14</v>
      </c>
      <c r="C10" s="6"/>
      <c r="D10" s="7">
        <v>92</v>
      </c>
      <c r="E10" s="6"/>
      <c r="F10" s="6">
        <v>76.67</v>
      </c>
    </row>
    <row r="11" spans="1:6" ht="47.25" x14ac:dyDescent="0.2">
      <c r="A11" s="4" t="s">
        <v>15</v>
      </c>
      <c r="B11" s="5" t="s">
        <v>16</v>
      </c>
      <c r="C11" s="6"/>
      <c r="D11" s="7">
        <v>659.56</v>
      </c>
      <c r="E11" s="6"/>
      <c r="F11" s="6">
        <v>549.63</v>
      </c>
    </row>
    <row r="12" spans="1:6" ht="38.25" customHeight="1" x14ac:dyDescent="0.2">
      <c r="A12" s="4" t="s">
        <v>17</v>
      </c>
      <c r="B12" s="34" t="s">
        <v>55</v>
      </c>
      <c r="C12" s="6"/>
      <c r="D12" s="7">
        <v>3870.92</v>
      </c>
      <c r="E12" s="6"/>
      <c r="F12" s="6">
        <v>3225.77</v>
      </c>
    </row>
    <row r="13" spans="1:6" ht="31.5" x14ac:dyDescent="0.2">
      <c r="A13" s="4" t="s">
        <v>18</v>
      </c>
      <c r="B13" s="5" t="s">
        <v>19</v>
      </c>
      <c r="C13" s="6">
        <v>968.35</v>
      </c>
      <c r="D13" s="7"/>
      <c r="E13" s="6">
        <v>806.96</v>
      </c>
      <c r="F13" s="6"/>
    </row>
    <row r="14" spans="1:6" ht="15.75" customHeight="1" x14ac:dyDescent="0.2">
      <c r="A14" s="41"/>
      <c r="B14" s="41"/>
      <c r="C14" s="41"/>
      <c r="D14" s="41"/>
      <c r="E14" s="8"/>
      <c r="F14" s="8"/>
    </row>
    <row r="15" spans="1:6" ht="37.5" customHeight="1" x14ac:dyDescent="0.2">
      <c r="A15" s="42" t="s">
        <v>20</v>
      </c>
      <c r="B15" s="42"/>
      <c r="C15" s="42"/>
      <c r="D15" s="42"/>
      <c r="E15" s="42"/>
      <c r="F15" s="42"/>
    </row>
    <row r="16" spans="1:6" ht="22.5" customHeight="1" x14ac:dyDescent="0.2">
      <c r="A16" s="38" t="s">
        <v>21</v>
      </c>
      <c r="B16" s="38"/>
      <c r="C16" s="38"/>
      <c r="D16" s="38"/>
      <c r="E16" s="38"/>
      <c r="F16" s="38"/>
    </row>
    <row r="17" spans="1:6" ht="15.75" customHeight="1" x14ac:dyDescent="0.2">
      <c r="A17" s="43" t="s">
        <v>1</v>
      </c>
      <c r="B17" s="45" t="s">
        <v>2</v>
      </c>
      <c r="C17" s="47" t="s">
        <v>22</v>
      </c>
      <c r="D17" s="48"/>
      <c r="E17" s="48"/>
      <c r="F17" s="49"/>
    </row>
    <row r="18" spans="1:6" x14ac:dyDescent="0.2">
      <c r="A18" s="44"/>
      <c r="B18" s="46"/>
      <c r="C18" s="47" t="s">
        <v>23</v>
      </c>
      <c r="D18" s="49"/>
      <c r="E18" s="47" t="s">
        <v>24</v>
      </c>
      <c r="F18" s="49"/>
    </row>
    <row r="19" spans="1:6" x14ac:dyDescent="0.25">
      <c r="A19" s="9" t="s">
        <v>25</v>
      </c>
      <c r="B19" s="10" t="s">
        <v>26</v>
      </c>
      <c r="C19" s="50">
        <v>968.35</v>
      </c>
      <c r="D19" s="51"/>
      <c r="E19" s="50">
        <v>806.96</v>
      </c>
      <c r="F19" s="51"/>
    </row>
    <row r="20" spans="1:6" x14ac:dyDescent="0.25">
      <c r="A20" s="11"/>
      <c r="B20" s="12"/>
      <c r="C20" s="12"/>
      <c r="D20" s="13"/>
      <c r="E20" s="12"/>
      <c r="F20" s="13"/>
    </row>
    <row r="21" spans="1:6" ht="22.5" customHeight="1" x14ac:dyDescent="0.2">
      <c r="A21" s="38" t="s">
        <v>27</v>
      </c>
      <c r="B21" s="38"/>
      <c r="C21" s="38"/>
      <c r="D21" s="38"/>
      <c r="E21" s="38"/>
      <c r="F21" s="38"/>
    </row>
    <row r="22" spans="1:6" ht="15.75" customHeight="1" x14ac:dyDescent="0.2">
      <c r="A22" s="43" t="s">
        <v>1</v>
      </c>
      <c r="B22" s="45" t="s">
        <v>2</v>
      </c>
      <c r="C22" s="47" t="s">
        <v>22</v>
      </c>
      <c r="D22" s="48"/>
      <c r="E22" s="48"/>
      <c r="F22" s="49"/>
    </row>
    <row r="23" spans="1:6" ht="15.75" customHeight="1" x14ac:dyDescent="0.2">
      <c r="A23" s="44"/>
      <c r="B23" s="46"/>
      <c r="C23" s="47" t="s">
        <v>23</v>
      </c>
      <c r="D23" s="49"/>
      <c r="E23" s="47" t="s">
        <v>24</v>
      </c>
      <c r="F23" s="49"/>
    </row>
    <row r="24" spans="1:6" x14ac:dyDescent="0.25">
      <c r="A24" s="9" t="s">
        <v>28</v>
      </c>
      <c r="B24" s="10" t="s">
        <v>29</v>
      </c>
      <c r="C24" s="50">
        <f>D7+D8+D9+D10+D11+D12</f>
        <v>6395.26</v>
      </c>
      <c r="D24" s="51"/>
      <c r="E24" s="50">
        <v>5329.39</v>
      </c>
      <c r="F24" s="51"/>
    </row>
    <row r="25" spans="1:6" x14ac:dyDescent="0.25">
      <c r="A25" s="9" t="s">
        <v>30</v>
      </c>
      <c r="B25" s="27" t="s">
        <v>61</v>
      </c>
      <c r="C25" s="50">
        <f>D7+D8+D9+D10+D11</f>
        <v>2524.34</v>
      </c>
      <c r="D25" s="51"/>
      <c r="E25" s="50">
        <v>2103.62</v>
      </c>
      <c r="F25" s="51"/>
    </row>
    <row r="26" spans="1:6" ht="15.75" customHeight="1" x14ac:dyDescent="0.25">
      <c r="A26" s="14"/>
      <c r="B26" s="15"/>
      <c r="C26" s="15"/>
      <c r="D26" s="16"/>
      <c r="E26" s="15"/>
      <c r="F26" s="16"/>
    </row>
    <row r="27" spans="1:6" ht="37.5" customHeight="1" x14ac:dyDescent="0.2">
      <c r="A27" s="53" t="s">
        <v>60</v>
      </c>
      <c r="B27" s="53"/>
      <c r="C27" s="53"/>
      <c r="D27" s="53"/>
      <c r="E27" s="53"/>
      <c r="F27" s="53"/>
    </row>
    <row r="28" spans="1:6" ht="15.75" customHeight="1" x14ac:dyDescent="0.2">
      <c r="A28" s="54" t="s">
        <v>1</v>
      </c>
      <c r="B28" s="54" t="s">
        <v>2</v>
      </c>
      <c r="C28" s="55" t="s">
        <v>3</v>
      </c>
      <c r="D28" s="55"/>
      <c r="E28" s="55" t="s">
        <v>4</v>
      </c>
      <c r="F28" s="55"/>
    </row>
    <row r="29" spans="1:6" ht="31.5" customHeight="1" x14ac:dyDescent="0.2">
      <c r="A29" s="54"/>
      <c r="B29" s="54"/>
      <c r="C29" s="25" t="s">
        <v>5</v>
      </c>
      <c r="D29" s="25" t="s">
        <v>6</v>
      </c>
      <c r="E29" s="25" t="s">
        <v>5</v>
      </c>
      <c r="F29" s="25" t="s">
        <v>6</v>
      </c>
    </row>
    <row r="30" spans="1:6" ht="46.5" customHeight="1" x14ac:dyDescent="0.25">
      <c r="A30" s="26" t="s">
        <v>63</v>
      </c>
      <c r="B30" s="27" t="s">
        <v>56</v>
      </c>
      <c r="C30" s="33"/>
      <c r="D30" s="28">
        <v>3870.92</v>
      </c>
      <c r="E30" s="33"/>
      <c r="F30" s="29">
        <v>3225.77</v>
      </c>
    </row>
    <row r="31" spans="1:6" ht="15.75" customHeight="1" x14ac:dyDescent="0.25">
      <c r="A31" s="26" t="s">
        <v>64</v>
      </c>
      <c r="B31" s="27" t="s">
        <v>54</v>
      </c>
      <c r="C31" s="28">
        <v>92</v>
      </c>
      <c r="D31" s="28"/>
      <c r="E31" s="28">
        <f>ROUND(C31/1.2,2)</f>
        <v>76.67</v>
      </c>
      <c r="F31" s="29"/>
    </row>
    <row r="32" spans="1:6" ht="46.5" customHeight="1" x14ac:dyDescent="0.25">
      <c r="A32" s="26" t="s">
        <v>65</v>
      </c>
      <c r="B32" s="27" t="s">
        <v>57</v>
      </c>
      <c r="C32" s="28">
        <v>3870.92</v>
      </c>
      <c r="D32" s="28"/>
      <c r="E32" s="29">
        <v>3225.77</v>
      </c>
      <c r="F32" s="29"/>
    </row>
    <row r="33" spans="1:6" ht="31.5" customHeight="1" x14ac:dyDescent="0.25">
      <c r="A33" s="26" t="s">
        <v>66</v>
      </c>
      <c r="B33" s="27" t="s">
        <v>31</v>
      </c>
      <c r="C33" s="27"/>
      <c r="D33" s="30">
        <v>614.92999999999995</v>
      </c>
      <c r="E33" s="27"/>
      <c r="F33" s="30">
        <f>ROUND(D33/1.2,2)</f>
        <v>512.44000000000005</v>
      </c>
    </row>
    <row r="34" spans="1:6" ht="15.75" customHeight="1" x14ac:dyDescent="0.25">
      <c r="A34" s="26" t="s">
        <v>67</v>
      </c>
      <c r="B34" s="27" t="s">
        <v>32</v>
      </c>
      <c r="C34" s="27"/>
      <c r="D34" s="30">
        <v>614.92999999999995</v>
      </c>
      <c r="E34" s="27"/>
      <c r="F34" s="30">
        <f t="shared" ref="F34:F35" si="0">ROUND(D34/1.2,2)</f>
        <v>512.44000000000005</v>
      </c>
    </row>
    <row r="35" spans="1:6" ht="15.75" customHeight="1" x14ac:dyDescent="0.25">
      <c r="A35" s="26" t="s">
        <v>68</v>
      </c>
      <c r="B35" s="27" t="s">
        <v>33</v>
      </c>
      <c r="C35" s="27"/>
      <c r="D35" s="30">
        <v>676.47</v>
      </c>
      <c r="E35" s="27"/>
      <c r="F35" s="30">
        <f t="shared" si="0"/>
        <v>563.73</v>
      </c>
    </row>
    <row r="36" spans="1:6" ht="15.75" customHeight="1" x14ac:dyDescent="0.25">
      <c r="A36" s="26" t="s">
        <v>69</v>
      </c>
      <c r="B36" s="27" t="s">
        <v>34</v>
      </c>
      <c r="C36" s="30">
        <v>193.44</v>
      </c>
      <c r="D36" s="31"/>
      <c r="E36" s="30">
        <f>ROUND(C36/1.2,2)</f>
        <v>161.19999999999999</v>
      </c>
      <c r="F36" s="32"/>
    </row>
    <row r="37" spans="1:6" ht="15.75" customHeight="1" x14ac:dyDescent="0.25">
      <c r="A37" s="26" t="s">
        <v>70</v>
      </c>
      <c r="B37" s="27" t="s">
        <v>35</v>
      </c>
      <c r="C37" s="27">
        <f>614.93+614.93</f>
        <v>1229.8599999999999</v>
      </c>
      <c r="D37" s="30"/>
      <c r="E37" s="30">
        <f t="shared" ref="E37:E38" si="1">ROUND(C37/1.2,2)</f>
        <v>1024.8800000000001</v>
      </c>
      <c r="F37" s="32"/>
    </row>
    <row r="38" spans="1:6" ht="31.5" customHeight="1" x14ac:dyDescent="0.25">
      <c r="A38" s="26" t="s">
        <v>71</v>
      </c>
      <c r="B38" s="27" t="s">
        <v>53</v>
      </c>
      <c r="C38" s="30">
        <v>411.6</v>
      </c>
      <c r="D38" s="30"/>
      <c r="E38" s="30">
        <f t="shared" si="1"/>
        <v>343</v>
      </c>
      <c r="F38" s="32"/>
    </row>
    <row r="39" spans="1:6" ht="15.75" customHeight="1" x14ac:dyDescent="0.25">
      <c r="A39" s="11"/>
      <c r="B39" s="12"/>
      <c r="C39" s="12"/>
      <c r="D39" s="16"/>
      <c r="E39" s="12"/>
      <c r="F39" s="16"/>
    </row>
    <row r="40" spans="1:6" ht="15.75" customHeight="1" x14ac:dyDescent="0.25">
      <c r="A40" s="17" t="s">
        <v>36</v>
      </c>
      <c r="B40" s="12" t="s">
        <v>37</v>
      </c>
      <c r="C40" s="12"/>
      <c r="D40" s="13"/>
      <c r="E40" s="12"/>
      <c r="F40" s="13"/>
    </row>
    <row r="41" spans="1:6" ht="15.75" customHeight="1" x14ac:dyDescent="0.25">
      <c r="A41" s="17" t="s">
        <v>38</v>
      </c>
      <c r="B41" s="12" t="s">
        <v>39</v>
      </c>
      <c r="C41" s="12"/>
      <c r="D41" s="13"/>
      <c r="E41" s="12"/>
      <c r="F41" s="13"/>
    </row>
    <row r="42" spans="1:6" ht="30" customHeight="1" x14ac:dyDescent="0.25">
      <c r="A42" s="35" t="s">
        <v>58</v>
      </c>
      <c r="B42" s="36" t="s">
        <v>59</v>
      </c>
      <c r="C42" s="12"/>
      <c r="D42" s="13"/>
      <c r="E42" s="12"/>
      <c r="F42" s="13"/>
    </row>
    <row r="43" spans="1:6" ht="15.75" customHeight="1" x14ac:dyDescent="0.25">
      <c r="A43" s="11"/>
      <c r="B43" s="12"/>
      <c r="C43" s="12"/>
      <c r="D43" s="13"/>
      <c r="E43" s="12"/>
      <c r="F43" s="13"/>
    </row>
    <row r="44" spans="1:6" s="18" customFormat="1" ht="27" customHeight="1" x14ac:dyDescent="0.2">
      <c r="A44" s="56" t="s">
        <v>40</v>
      </c>
      <c r="B44" s="56"/>
      <c r="C44" s="56"/>
      <c r="D44" s="56"/>
      <c r="E44" s="56"/>
      <c r="F44" s="56"/>
    </row>
    <row r="45" spans="1:6" s="21" customFormat="1" ht="75" customHeight="1" x14ac:dyDescent="0.3">
      <c r="A45" s="52" t="s">
        <v>41</v>
      </c>
      <c r="B45" s="52"/>
      <c r="C45" s="19"/>
      <c r="D45" s="20"/>
      <c r="E45" s="19"/>
      <c r="F45" s="20" t="s">
        <v>42</v>
      </c>
    </row>
    <row r="46" spans="1:6" s="21" customFormat="1" ht="75" customHeight="1" x14ac:dyDescent="0.3">
      <c r="A46" s="19"/>
      <c r="B46" s="19"/>
      <c r="C46" s="19"/>
      <c r="D46" s="20"/>
      <c r="E46" s="19"/>
      <c r="F46" s="20"/>
    </row>
    <row r="47" spans="1:6" s="21" customFormat="1" ht="75" customHeight="1" x14ac:dyDescent="0.3">
      <c r="A47" s="52" t="s">
        <v>43</v>
      </c>
      <c r="B47" s="52"/>
      <c r="C47" s="19"/>
      <c r="D47" s="20"/>
      <c r="E47" s="19"/>
      <c r="F47" s="20" t="s">
        <v>44</v>
      </c>
    </row>
    <row r="48" spans="1:6" s="21" customFormat="1" ht="75" customHeight="1" x14ac:dyDescent="0.3">
      <c r="A48" s="19"/>
      <c r="B48" s="19"/>
      <c r="C48" s="19"/>
      <c r="D48" s="20"/>
      <c r="E48" s="19"/>
      <c r="F48" s="20"/>
    </row>
    <row r="49" spans="1:6" s="21" customFormat="1" ht="75" customHeight="1" x14ac:dyDescent="0.3">
      <c r="A49" s="52" t="s">
        <v>45</v>
      </c>
      <c r="B49" s="52"/>
      <c r="C49" s="19"/>
      <c r="D49" s="20"/>
      <c r="E49" s="19"/>
      <c r="F49" s="20" t="s">
        <v>46</v>
      </c>
    </row>
    <row r="50" spans="1:6" s="21" customFormat="1" ht="75" customHeight="1" x14ac:dyDescent="0.3">
      <c r="A50" s="19"/>
      <c r="B50" s="19"/>
      <c r="C50" s="19"/>
      <c r="D50" s="20"/>
      <c r="E50" s="19"/>
      <c r="F50" s="20"/>
    </row>
    <row r="51" spans="1:6" s="22" customFormat="1" ht="75" customHeight="1" x14ac:dyDescent="0.3">
      <c r="A51" s="52" t="s">
        <v>47</v>
      </c>
      <c r="B51" s="52"/>
      <c r="C51" s="19"/>
      <c r="D51" s="20"/>
      <c r="E51" s="19"/>
      <c r="F51" s="20" t="s">
        <v>48</v>
      </c>
    </row>
    <row r="52" spans="1:6" s="22" customFormat="1" ht="75" customHeight="1" x14ac:dyDescent="0.3">
      <c r="A52" s="19"/>
      <c r="B52" s="19"/>
      <c r="C52" s="19"/>
      <c r="D52" s="20"/>
      <c r="E52" s="19"/>
      <c r="F52" s="20"/>
    </row>
    <row r="53" spans="1:6" s="21" customFormat="1" ht="75" customHeight="1" x14ac:dyDescent="0.3">
      <c r="A53" s="52" t="s">
        <v>49</v>
      </c>
      <c r="B53" s="52"/>
      <c r="C53" s="19"/>
      <c r="D53" s="20"/>
      <c r="E53" s="19"/>
      <c r="F53" s="20" t="s">
        <v>50</v>
      </c>
    </row>
    <row r="54" spans="1:6" s="21" customFormat="1" ht="75" customHeight="1" x14ac:dyDescent="0.3">
      <c r="A54" s="19"/>
      <c r="B54" s="19"/>
      <c r="C54" s="19"/>
      <c r="D54" s="20"/>
      <c r="E54" s="19"/>
      <c r="F54" s="20"/>
    </row>
    <row r="55" spans="1:6" s="21" customFormat="1" ht="75" customHeight="1" x14ac:dyDescent="0.3">
      <c r="A55" s="52" t="s">
        <v>51</v>
      </c>
      <c r="B55" s="52"/>
      <c r="C55" s="19"/>
      <c r="D55" s="20"/>
      <c r="E55" s="19"/>
      <c r="F55" s="20" t="s">
        <v>52</v>
      </c>
    </row>
    <row r="56" spans="1:6" s="21" customFormat="1" ht="11.25" customHeight="1" x14ac:dyDescent="0.3">
      <c r="A56" s="19"/>
      <c r="B56" s="19"/>
      <c r="C56" s="19"/>
      <c r="D56" s="20"/>
      <c r="E56" s="19"/>
      <c r="F56" s="20"/>
    </row>
  </sheetData>
  <mergeCells count="39">
    <mergeCell ref="A55:B55"/>
    <mergeCell ref="C24:D24"/>
    <mergeCell ref="E24:F24"/>
    <mergeCell ref="C25:D25"/>
    <mergeCell ref="E25:F25"/>
    <mergeCell ref="A27:F27"/>
    <mergeCell ref="A28:A29"/>
    <mergeCell ref="B28:B29"/>
    <mergeCell ref="C28:D28"/>
    <mergeCell ref="E28:F28"/>
    <mergeCell ref="A45:B45"/>
    <mergeCell ref="A47:B47"/>
    <mergeCell ref="A49:B49"/>
    <mergeCell ref="A51:B51"/>
    <mergeCell ref="A53:B53"/>
    <mergeCell ref="A44:F44"/>
    <mergeCell ref="C19:D19"/>
    <mergeCell ref="E19:F19"/>
    <mergeCell ref="A21:F21"/>
    <mergeCell ref="A22:A23"/>
    <mergeCell ref="B22:B23"/>
    <mergeCell ref="C22:F22"/>
    <mergeCell ref="C23:D23"/>
    <mergeCell ref="E23:F23"/>
    <mergeCell ref="A14:D14"/>
    <mergeCell ref="A15:F15"/>
    <mergeCell ref="A16:F16"/>
    <mergeCell ref="A17:A18"/>
    <mergeCell ref="B17:B18"/>
    <mergeCell ref="C17:F17"/>
    <mergeCell ref="C18:D18"/>
    <mergeCell ref="E18:F18"/>
    <mergeCell ref="A1:F1"/>
    <mergeCell ref="A2:F2"/>
    <mergeCell ref="A4:F4"/>
    <mergeCell ref="A5:A6"/>
    <mergeCell ref="B5:B6"/>
    <mergeCell ref="C5:D5"/>
    <mergeCell ref="E5:F5"/>
  </mergeCells>
  <conditionalFormatting sqref="A45:A56 D45:D49 F45:F49 G51:XFD52">
    <cfRule type="cellIs" dxfId="2" priority="1" operator="lessThan">
      <formula>0</formula>
    </cfRule>
  </conditionalFormatting>
  <conditionalFormatting sqref="D26 D39">
    <cfRule type="cellIs" dxfId="1" priority="3" operator="lessThan">
      <formula>0</formula>
    </cfRule>
  </conditionalFormatting>
  <conditionalFormatting sqref="F26 F36:F39">
    <cfRule type="cellIs" dxfId="0" priority="2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63" fitToHeight="3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(Дисп. взр. репр. здор.)</vt:lpstr>
      <vt:lpstr>'Тарифы (Дисп. взр. репр. здор.)'!Область_печати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Ушакова Дарья Александровна</dc:creator>
  <cp:lastModifiedBy>Колденберг Александр Александрович</cp:lastModifiedBy>
  <cp:lastPrinted>2024-02-27T03:24:13Z</cp:lastPrinted>
  <dcterms:created xsi:type="dcterms:W3CDTF">2024-02-19T14:27:56Z</dcterms:created>
  <dcterms:modified xsi:type="dcterms:W3CDTF">2024-02-27T11:52:17Z</dcterms:modified>
</cp:coreProperties>
</file>